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Учебно спортивный центр Чайка\Договор и Приложения к нему\"/>
    </mc:Choice>
  </mc:AlternateContent>
  <bookViews>
    <workbookView xWindow="-120" yWindow="-120" windowWidth="25440" windowHeight="15990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51" i="8" l="1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19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I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5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5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5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<sst xmlns="http://schemas.openxmlformats.org/spreadsheetml/2006/main" count="128" uniqueCount="79">
  <si>
    <t>на:</t>
  </si>
  <si>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</si>
  <si>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</si>
  <si>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</si>
  <si>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</si>
  <si>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</si>
  <si>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</si>
  <si>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</si>
  <si>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</si>
  <si>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</si>
  <si>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</si>
  <si>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Сметная стоимость, руб.:</t>
  </si>
  <si>
    <t>№ п.п.</t>
  </si>
  <si>
    <t>Наименование</t>
  </si>
  <si>
    <t>Единица измерения</t>
  </si>
  <si>
    <t>2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</si>
  <si>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</si>
  <si>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</si>
  <si>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</si>
  <si>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</si>
  <si>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«Строительство сетей водоснабжения для обеспечения мероприятий по подключению объектов капитального строительства к системам водоснабжения. Проектирование  и строительство лыжероллерной трассы для учебно-спортивного центра «Чайка»  в муниципальном районе Волжский"</t>
  </si>
  <si>
    <t>Наружные сети водоснабжения</t>
  </si>
  <si>
    <t>к Локальной смете № ЛСР 07-01-01</t>
  </si>
  <si>
    <t>Благоустройство</t>
  </si>
  <si>
    <t>1054-НВ.ВР</t>
  </si>
  <si>
    <t>Проверил:______________Вед.инженер А.А. Клюева</t>
  </si>
  <si>
    <t>Ресурсы подрядчика</t>
  </si>
  <si>
    <t xml:space="preserve">          Материалы</t>
  </si>
  <si>
    <t>01.2.03.07-0023</t>
  </si>
  <si>
    <t>т</t>
  </si>
  <si>
    <t xml:space="preserve">   - Эмульсия битумно-дорожная</t>
  </si>
  <si>
    <t>01.7.03.01-0001</t>
  </si>
  <si>
    <t>м3</t>
  </si>
  <si>
    <t xml:space="preserve">   - Вода</t>
  </si>
  <si>
    <t>01.7.03.01-0002</t>
  </si>
  <si>
    <t xml:space="preserve">   - Вода водопроводная</t>
  </si>
  <si>
    <t>01.7.07.26-0032</t>
  </si>
  <si>
    <t xml:space="preserve">   - Шнур полиамидный крученый, диаметр 2 мм</t>
  </si>
  <si>
    <t>01.7.15.02-0051</t>
  </si>
  <si>
    <t xml:space="preserve">   - Болты анкерные</t>
  </si>
  <si>
    <t>01.7.15.06-0111</t>
  </si>
  <si>
    <t>Гвозди строительные</t>
  </si>
  <si>
    <t>01.7.17.06-0061</t>
  </si>
  <si>
    <t>шт</t>
  </si>
  <si>
    <t xml:space="preserve">   - Диск алмазный для твердых материалов, диаметр 350 мм</t>
  </si>
  <si>
    <t>02.2.05.04-1697</t>
  </si>
  <si>
    <t>Щебень М 800, фракция 10-20 мм, группа 2</t>
  </si>
  <si>
    <t>02.2.05.04-1817</t>
  </si>
  <si>
    <t>Щебень М 800, фракция 40-80(70) мм, группа 2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</si>
  <si>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</si>
  <si>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</si>
  <si>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</si>
  <si>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</si>
  <si>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08.1.02.11-0001</t>
  </si>
  <si>
    <t xml:space="preserve">   - Поковки из квадратных заготовок, масса 1,8 кг</t>
  </si>
  <si>
    <t>08.4.03.02-0007</t>
  </si>
  <si>
    <t xml:space="preserve">   - Сталь арматурная, горячекатаная, гладкая, класс А-I, диаметр 20-22 мм</t>
  </si>
  <si>
    <t>11.1.03.03-0012</t>
  </si>
  <si>
    <t>Брусья необрезные, хвойных пород, длина 4-6,5 м, все ширины, толщина 100, 125 мм, сорт IV</t>
  </si>
  <si>
    <t>ФССЦ-01.2.01.01-1026</t>
  </si>
  <si>
    <t>Битум нефтяной дорожный БНД 90/130</t>
  </si>
  <si>
    <t>ФССЦ-02.2.05.04-1697</t>
  </si>
  <si>
    <t>ФССЦ-02.2.05.04-1702</t>
  </si>
  <si>
    <t>Щебень М 1000, фракция 10-20 мм, группа 2</t>
  </si>
  <si>
    <t>ФССЦ-02.2.05.04-1817</t>
  </si>
  <si>
    <t>ФССЦ-02.2.05.04-1822</t>
  </si>
  <si>
    <t>Щебень М 1000, фракция 40-80(70) мм, группа 2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</si>
  <si>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</si>
  <si>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</si>
  <si>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ФССЦ-04.2.01.01-0040</t>
  </si>
  <si>
    <t>Смеси асфальтобетонные плотные крупнозернистые тип А марка II (ФЕР27-06-020-03, ФЕР27-06-021-03)</t>
  </si>
  <si>
    <t>ФССЦ-04.2.01.02-0012</t>
  </si>
  <si>
    <t>Смеси асфальтобетонные дорожные, горячие пористые щебеночные и гравийные, марка II (ФЕР27-06-020-06, ФЕР27-06-021-06)</t>
  </si>
  <si>
    <t>ФССЦ-04.2.03.01-0081</t>
  </si>
  <si>
    <t>Смеси асфальтобетонные дорожные горячие мелкозернистые, щебеночно-мастичные, вид ЩМА-20, на вяжущем ПБВ</t>
  </si>
  <si>
    <t>ФССЦ-05.2.03.03-0032</t>
  </si>
  <si>
    <t>Камни бортовые БР 100.30.15, бетон В30 (М400), объем 0,043 м3</t>
  </si>
  <si>
    <t>ВСЕГО по смете</t>
  </si>
  <si>
    <t>В текущих ценах,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</si>
</sst>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54"/>
  <sheetViews>
    <sheetView showGridLines="0" tabSelected="1" topLeftCell="A46" zoomScaleNormal="100" zoomScaleSheetLayoutView="100" workbookViewId="0">
      <selection activeCell="J14" sqref="J14"/>
    </sheetView>
  </sheetViews>
  <sheetFormatPr defaultRowHeight="11.25" x14ac:dyDescent="0.15"/>
  <cols>
    <col min="1" max="1" width="10.140625" style="1" customWidth="1"/>
    <col min="2" max="2" width="15" style="5" customWidth="1"/>
    <col min="3" max="3" width="40.7109375" style="1" customWidth="1"/>
    <col min="4" max="4" width="13" style="3" customWidth="1"/>
    <col min="5" max="5" width="14.5703125" style="3" customWidth="1"/>
    <col min="6" max="6" width="9.140625" style="4"/>
    <col min="7" max="7" width="10.42578125" style="4" customWidth="1"/>
    <col min="8" max="8" width="9.140625" style="4"/>
    <col min="9" max="9" width="13.140625" style="4" customWidth="1"/>
    <col min="10" max="16384" width="9.140625" style="1"/>
  </cols>
  <sheetData>
    <row r="1" spans="1:9" ht="15.75" customHeight="1" x14ac:dyDescent="0.2">
      <c r="A1" s="1" t="s">
        <v>2</v>
      </c>
      <c r="B1" s="2" t="s">
        <v>20</v>
      </c>
    </row>
    <row r="2" spans="1:9" ht="16.5" customHeight="1" x14ac:dyDescent="0.2">
      <c r="A2" s="1" t="s">
        <v>3</v>
      </c>
      <c r="B2" s="2" t="s">
        <v>21</v>
      </c>
    </row>
    <row r="4" spans="1:9" ht="15" x14ac:dyDescent="0.2">
      <c r="D4" s="6" t="s">
        <v>5</v>
      </c>
    </row>
    <row r="5" spans="1:9" ht="18" customHeight="1" x14ac:dyDescent="0.2">
      <c r="C5" s="5"/>
      <c r="D5" s="7" t="s">
        <v>22</v>
      </c>
    </row>
    <row r="6" spans="1:9" ht="16.5" customHeight="1" x14ac:dyDescent="0.2">
      <c r="C6" s="8" t="s">
        <v>0</v>
      </c>
      <c r="D6" s="16" t="s">
        <v>23</v>
      </c>
      <c r="E6" s="9"/>
    </row>
    <row r="7" spans="1:9" ht="12.75" x14ac:dyDescent="0.2">
      <c r="B7" s="10"/>
      <c r="C7" s="11"/>
      <c r="H7" s="4" t="s">
        <v>11</v>
      </c>
      <c r="I7" s="19">
        <v>648481.19999999995</v>
      </c>
    </row>
    <row r="8" spans="1:9" ht="12.75" x14ac:dyDescent="0.2">
      <c r="A8" s="1" t="s">
        <v>1</v>
      </c>
      <c r="B8" s="2" t="s">
        <v>24</v>
      </c>
      <c r="H8" s="4" t="s">
        <v>16</v>
      </c>
      <c r="I8" s="20">
        <v>476.58670000000001</v>
      </c>
    </row>
    <row r="9" spans="1:9" ht="12.75" x14ac:dyDescent="0.2">
      <c r="B9" s="2"/>
      <c r="E9" s="18"/>
      <c r="F9" s="18"/>
      <c r="G9" s="18"/>
      <c r="H9" s="4" t="s">
        <v>17</v>
      </c>
      <c r="I9" s="20">
        <v>135.33670000000001</v>
      </c>
    </row>
    <row r="10" spans="1:9" ht="12.75" x14ac:dyDescent="0.2">
      <c r="B10" s="2"/>
      <c r="H10" s="4" t="s">
        <v>18</v>
      </c>
      <c r="I10" s="20">
        <v>83372</v>
      </c>
    </row>
    <row r="11" spans="1:9" ht="12.75" x14ac:dyDescent="0.15">
      <c r="B11" s="12"/>
      <c r="H11" s="4" t="s">
        <v>19</v>
      </c>
      <c r="I11" s="20">
        <v>0</v>
      </c>
    </row>
    <row r="12" spans="1:9" ht="5.25" customHeight="1" x14ac:dyDescent="0.15">
      <c r="B12" s="12"/>
    </row>
    <row r="13" spans="1:9" s="3" customFormat="1" ht="18.75" customHeight="1" x14ac:dyDescent="0.15">
      <c r="A13" s="21" t="s">
        <v>12</v>
      </c>
      <c r="B13" s="23" t="s">
        <v>4</v>
      </c>
      <c r="C13" s="21" t="s">
        <v>13</v>
      </c>
      <c r="D13" s="21" t="s">
        <v>14</v>
      </c>
      <c r="E13" s="21" t="s">
        <v>6</v>
      </c>
      <c r="F13" s="26" t="s">
        <v>7</v>
      </c>
      <c r="G13" s="27"/>
      <c r="H13" s="27"/>
      <c r="I13" s="28"/>
    </row>
    <row r="14" spans="1:9" s="3" customFormat="1" ht="33" customHeight="1" x14ac:dyDescent="0.15">
      <c r="A14" s="22"/>
      <c r="B14" s="24"/>
      <c r="C14" s="22"/>
      <c r="D14" s="22"/>
      <c r="E14" s="22"/>
      <c r="F14" s="25" t="s">
        <v>8</v>
      </c>
      <c r="G14" s="25"/>
      <c r="H14" s="25" t="s">
        <v>78</v>
      </c>
      <c r="I14" s="25"/>
    </row>
    <row r="15" spans="1:9" s="3" customFormat="1" ht="16.5" customHeight="1" x14ac:dyDescent="0.15">
      <c r="A15" s="32"/>
      <c r="B15" s="33"/>
      <c r="C15" s="32"/>
      <c r="D15" s="32"/>
      <c r="E15" s="32"/>
      <c r="F15" s="13" t="s">
        <v>9</v>
      </c>
      <c r="G15" s="13" t="s">
        <v>10</v>
      </c>
      <c r="H15" s="13" t="s">
        <v>9</v>
      </c>
      <c r="I15" s="13" t="s">
        <v>10</v>
      </c>
    </row>
    <row r="16" spans="1:9" s="3" customFormat="1" ht="12.75" x14ac:dyDescent="0.2">
      <c r="A16" s="29">
        <v>1</v>
      </c>
      <c r="B16" s="30" t="s">
        <v>15</v>
      </c>
      <c r="C16" s="29">
        <v>3</v>
      </c>
      <c r="D16" s="29">
        <v>4</v>
      </c>
      <c r="E16" s="29">
        <v>5</v>
      </c>
      <c r="F16" s="31">
        <v>6</v>
      </c>
      <c r="G16" s="31">
        <v>7</v>
      </c>
      <c r="H16" s="31">
        <v>8</v>
      </c>
      <c r="I16" s="31">
        <v>9</v>
      </c>
    </row>
    <row r="17" spans="1:9" ht="17.850000000000001" customHeight="1" x14ac:dyDescent="0.15">
      <c r="A17" s="34" t="s">
        <v>26</v>
      </c>
      <c r="B17" s="35"/>
      <c r="C17" s="35"/>
      <c r="D17" s="35"/>
      <c r="E17" s="35"/>
      <c r="F17" s="35"/>
      <c r="G17" s="35"/>
      <c r="H17" s="35"/>
      <c r="I17" s="35"/>
    </row>
    <row r="18" spans="1:9" ht="17.850000000000001" customHeight="1" x14ac:dyDescent="0.15">
      <c r="A18" s="34" t="s">
        <v>27</v>
      </c>
      <c r="B18" s="35"/>
      <c r="C18" s="35"/>
      <c r="D18" s="35"/>
      <c r="E18" s="35"/>
      <c r="F18" s="35"/>
      <c r="G18" s="35"/>
      <c r="H18" s="35"/>
      <c r="I18" s="35"/>
    </row>
    <row r="19" spans="1:9" ht="22.5" x14ac:dyDescent="0.15">
      <c r="A19" s="36">
        <v>1</v>
      </c>
      <c r="B19" s="37" t="s">
        <v>28</v>
      </c>
      <c r="C19" s="36" t="s">
        <v>30</v>
      </c>
      <c r="D19" s="38" t="s">
        <v>29</v>
      </c>
      <c r="E19" s="38">
        <v>1.5065E-3</v>
      </c>
      <c r="F19" s="39">
        <v>1554.2</v>
      </c>
      <c r="G19" s="39">
        <v>2.34</v>
      </c>
      <c r="H19" s="39"/>
      <c r="I19" s="46">
        <f>G19*4.52</f>
        <v>10.576799999999999</v>
      </c>
    </row>
    <row r="20" spans="1:9" ht="22.5" x14ac:dyDescent="0.15">
      <c r="A20" s="36">
        <v>2</v>
      </c>
      <c r="B20" s="37" t="s">
        <v>28</v>
      </c>
      <c r="C20" s="36" t="s">
        <v>30</v>
      </c>
      <c r="D20" s="38" t="s">
        <v>29</v>
      </c>
      <c r="E20" s="38">
        <v>1.8199699999999999E-2</v>
      </c>
      <c r="F20" s="39">
        <v>1554.2</v>
      </c>
      <c r="G20" s="39">
        <v>28.28</v>
      </c>
      <c r="H20" s="39"/>
      <c r="I20" s="46">
        <f t="shared" ref="I20:I50" si="0">G20*4.52</f>
        <v>127.82559999999999</v>
      </c>
    </row>
    <row r="21" spans="1:9" ht="22.5" x14ac:dyDescent="0.15">
      <c r="A21" s="36">
        <v>3</v>
      </c>
      <c r="B21" s="37" t="s">
        <v>31</v>
      </c>
      <c r="C21" s="36" t="s">
        <v>33</v>
      </c>
      <c r="D21" s="38" t="s">
        <v>32</v>
      </c>
      <c r="E21" s="38">
        <v>5.3286300000000004</v>
      </c>
      <c r="F21" s="39">
        <v>2.44</v>
      </c>
      <c r="G21" s="39">
        <v>13</v>
      </c>
      <c r="H21" s="39"/>
      <c r="I21" s="46">
        <f t="shared" si="0"/>
        <v>58.759999999999991</v>
      </c>
    </row>
    <row r="22" spans="1:9" ht="22.5" x14ac:dyDescent="0.15">
      <c r="A22" s="36">
        <v>4</v>
      </c>
      <c r="B22" s="37" t="s">
        <v>31</v>
      </c>
      <c r="C22" s="36" t="s">
        <v>33</v>
      </c>
      <c r="D22" s="38" t="s">
        <v>32</v>
      </c>
      <c r="E22" s="38">
        <v>18.831499999999998</v>
      </c>
      <c r="F22" s="39">
        <v>2.44</v>
      </c>
      <c r="G22" s="39">
        <v>45.95</v>
      </c>
      <c r="H22" s="39"/>
      <c r="I22" s="46">
        <f t="shared" si="0"/>
        <v>207.69399999999999</v>
      </c>
    </row>
    <row r="23" spans="1:9" ht="22.5" x14ac:dyDescent="0.15">
      <c r="A23" s="36">
        <v>5</v>
      </c>
      <c r="B23" s="37" t="s">
        <v>34</v>
      </c>
      <c r="C23" s="36" t="s">
        <v>35</v>
      </c>
      <c r="D23" s="38" t="s">
        <v>32</v>
      </c>
      <c r="E23" s="38">
        <v>7.7284476</v>
      </c>
      <c r="F23" s="39">
        <v>3.15</v>
      </c>
      <c r="G23" s="39">
        <v>24.34</v>
      </c>
      <c r="H23" s="39"/>
      <c r="I23" s="46">
        <f t="shared" si="0"/>
        <v>110.01679999999999</v>
      </c>
    </row>
    <row r="24" spans="1:9" ht="22.5" x14ac:dyDescent="0.15">
      <c r="A24" s="36">
        <v>6</v>
      </c>
      <c r="B24" s="37" t="s">
        <v>34</v>
      </c>
      <c r="C24" s="36" t="s">
        <v>35</v>
      </c>
      <c r="D24" s="38" t="s">
        <v>32</v>
      </c>
      <c r="E24" s="38">
        <v>53.136369999999999</v>
      </c>
      <c r="F24" s="39">
        <v>3.15</v>
      </c>
      <c r="G24" s="39">
        <v>167.38</v>
      </c>
      <c r="H24" s="39"/>
      <c r="I24" s="46">
        <f t="shared" si="0"/>
        <v>756.55759999999987</v>
      </c>
    </row>
    <row r="25" spans="1:9" ht="22.5" x14ac:dyDescent="0.15">
      <c r="A25" s="36">
        <v>7</v>
      </c>
      <c r="B25" s="37" t="s">
        <v>36</v>
      </c>
      <c r="C25" s="36" t="s">
        <v>37</v>
      </c>
      <c r="D25" s="38" t="s">
        <v>29</v>
      </c>
      <c r="E25" s="38">
        <v>9.0390000000000002E-4</v>
      </c>
      <c r="F25" s="39">
        <v>40650</v>
      </c>
      <c r="G25" s="39">
        <v>36.74</v>
      </c>
      <c r="H25" s="39"/>
      <c r="I25" s="46">
        <f t="shared" si="0"/>
        <v>166.06479999999999</v>
      </c>
    </row>
    <row r="26" spans="1:9" ht="22.5" x14ac:dyDescent="0.15">
      <c r="A26" s="36">
        <v>8</v>
      </c>
      <c r="B26" s="37" t="s">
        <v>36</v>
      </c>
      <c r="C26" s="36" t="s">
        <v>37</v>
      </c>
      <c r="D26" s="38" t="s">
        <v>29</v>
      </c>
      <c r="E26" s="38">
        <v>5.7733999999999997E-3</v>
      </c>
      <c r="F26" s="39">
        <v>40650</v>
      </c>
      <c r="G26" s="39">
        <v>234.69</v>
      </c>
      <c r="H26" s="39"/>
      <c r="I26" s="46">
        <f t="shared" si="0"/>
        <v>1060.7987999999998</v>
      </c>
    </row>
    <row r="27" spans="1:9" ht="22.5" x14ac:dyDescent="0.15">
      <c r="A27" s="36">
        <v>9</v>
      </c>
      <c r="B27" s="37" t="s">
        <v>38</v>
      </c>
      <c r="C27" s="36" t="s">
        <v>39</v>
      </c>
      <c r="D27" s="38" t="s">
        <v>29</v>
      </c>
      <c r="E27" s="38">
        <v>4.5196000000000004E-3</v>
      </c>
      <c r="F27" s="39">
        <v>10068</v>
      </c>
      <c r="G27" s="39">
        <v>45.5</v>
      </c>
      <c r="H27" s="39"/>
      <c r="I27" s="46">
        <f t="shared" si="0"/>
        <v>205.65999999999997</v>
      </c>
    </row>
    <row r="28" spans="1:9" ht="22.5" x14ac:dyDescent="0.15">
      <c r="A28" s="36">
        <v>10</v>
      </c>
      <c r="B28" s="37" t="s">
        <v>38</v>
      </c>
      <c r="C28" s="36" t="s">
        <v>39</v>
      </c>
      <c r="D28" s="38" t="s">
        <v>29</v>
      </c>
      <c r="E28" s="38">
        <v>2.8866900000000001E-2</v>
      </c>
      <c r="F28" s="39">
        <v>10068</v>
      </c>
      <c r="G28" s="39">
        <v>290.63</v>
      </c>
      <c r="H28" s="39"/>
      <c r="I28" s="46">
        <f t="shared" si="0"/>
        <v>1313.6475999999998</v>
      </c>
    </row>
    <row r="29" spans="1:9" ht="22.5" x14ac:dyDescent="0.15">
      <c r="A29" s="36">
        <v>11</v>
      </c>
      <c r="B29" s="37" t="s">
        <v>40</v>
      </c>
      <c r="C29" s="36" t="s">
        <v>41</v>
      </c>
      <c r="D29" s="38" t="s">
        <v>29</v>
      </c>
      <c r="E29" s="38">
        <v>1.83E-3</v>
      </c>
      <c r="F29" s="39">
        <v>11978</v>
      </c>
      <c r="G29" s="39">
        <v>21.92</v>
      </c>
      <c r="H29" s="39"/>
      <c r="I29" s="46">
        <f t="shared" si="0"/>
        <v>99.078400000000002</v>
      </c>
    </row>
    <row r="30" spans="1:9" ht="22.5" x14ac:dyDescent="0.15">
      <c r="A30" s="36">
        <v>12</v>
      </c>
      <c r="B30" s="37" t="s">
        <v>42</v>
      </c>
      <c r="C30" s="36" t="s">
        <v>44</v>
      </c>
      <c r="D30" s="38" t="s">
        <v>43</v>
      </c>
      <c r="E30" s="38">
        <v>0.29452469999999997</v>
      </c>
      <c r="F30" s="39">
        <v>737</v>
      </c>
      <c r="G30" s="39">
        <v>217.06</v>
      </c>
      <c r="H30" s="39"/>
      <c r="I30" s="46">
        <f t="shared" si="0"/>
        <v>981.11119999999994</v>
      </c>
    </row>
    <row r="31" spans="1:9" ht="22.5" x14ac:dyDescent="0.15">
      <c r="A31" s="36">
        <v>13</v>
      </c>
      <c r="B31" s="37" t="s">
        <v>42</v>
      </c>
      <c r="C31" s="36" t="s">
        <v>44</v>
      </c>
      <c r="D31" s="38" t="s">
        <v>43</v>
      </c>
      <c r="E31" s="38">
        <v>1.8811557999999999</v>
      </c>
      <c r="F31" s="39">
        <v>737</v>
      </c>
      <c r="G31" s="39">
        <v>1386.41</v>
      </c>
      <c r="H31" s="39"/>
      <c r="I31" s="46">
        <f t="shared" si="0"/>
        <v>6266.5731999999998</v>
      </c>
    </row>
    <row r="32" spans="1:9" ht="22.5" x14ac:dyDescent="0.15">
      <c r="A32" s="36">
        <v>14</v>
      </c>
      <c r="B32" s="37" t="s">
        <v>45</v>
      </c>
      <c r="C32" s="36" t="s">
        <v>46</v>
      </c>
      <c r="D32" s="38" t="s">
        <v>32</v>
      </c>
      <c r="E32" s="38">
        <v>5.6494499999999999</v>
      </c>
      <c r="F32" s="39">
        <v>185.49</v>
      </c>
      <c r="G32" s="39">
        <v>1047.92</v>
      </c>
      <c r="H32" s="39"/>
      <c r="I32" s="46">
        <f t="shared" si="0"/>
        <v>4736.5983999999999</v>
      </c>
    </row>
    <row r="33" spans="1:9" ht="22.5" x14ac:dyDescent="0.15">
      <c r="A33" s="36">
        <v>15</v>
      </c>
      <c r="B33" s="37" t="s">
        <v>47</v>
      </c>
      <c r="C33" s="36" t="s">
        <v>48</v>
      </c>
      <c r="D33" s="38" t="s">
        <v>32</v>
      </c>
      <c r="E33" s="38">
        <v>123.383988</v>
      </c>
      <c r="F33" s="39">
        <v>103</v>
      </c>
      <c r="G33" s="39">
        <v>12708.56</v>
      </c>
      <c r="H33" s="39"/>
      <c r="I33" s="46">
        <f t="shared" si="0"/>
        <v>57442.691199999994</v>
      </c>
    </row>
    <row r="34" spans="1:9" ht="22.5" x14ac:dyDescent="0.15">
      <c r="A34" s="36">
        <v>16</v>
      </c>
      <c r="B34" s="37" t="s">
        <v>49</v>
      </c>
      <c r="C34" s="36" t="s">
        <v>50</v>
      </c>
      <c r="D34" s="38" t="s">
        <v>32</v>
      </c>
      <c r="E34" s="38">
        <v>10.797000000000001</v>
      </c>
      <c r="F34" s="39">
        <v>592.76</v>
      </c>
      <c r="G34" s="39">
        <v>6400.03</v>
      </c>
      <c r="H34" s="39"/>
      <c r="I34" s="46">
        <f t="shared" si="0"/>
        <v>28928.135599999998</v>
      </c>
    </row>
    <row r="35" spans="1:9" ht="22.5" x14ac:dyDescent="0.15">
      <c r="A35" s="36">
        <v>17</v>
      </c>
      <c r="B35" s="37" t="s">
        <v>51</v>
      </c>
      <c r="C35" s="36" t="s">
        <v>52</v>
      </c>
      <c r="D35" s="38" t="s">
        <v>32</v>
      </c>
      <c r="E35" s="38">
        <v>0.10979999999999999</v>
      </c>
      <c r="F35" s="39">
        <v>519.79999999999995</v>
      </c>
      <c r="G35" s="39">
        <v>57.07</v>
      </c>
      <c r="H35" s="39"/>
      <c r="I35" s="46">
        <f t="shared" si="0"/>
        <v>257.95639999999997</v>
      </c>
    </row>
    <row r="36" spans="1:9" ht="22.5" x14ac:dyDescent="0.15">
      <c r="A36" s="36">
        <v>18</v>
      </c>
      <c r="B36" s="37" t="s">
        <v>53</v>
      </c>
      <c r="C36" s="36" t="s">
        <v>54</v>
      </c>
      <c r="D36" s="38" t="s">
        <v>29</v>
      </c>
      <c r="E36" s="38">
        <v>3.0130000000000001E-4</v>
      </c>
      <c r="F36" s="39">
        <v>5989</v>
      </c>
      <c r="G36" s="39">
        <v>1.8</v>
      </c>
      <c r="H36" s="39"/>
      <c r="I36" s="46">
        <f t="shared" si="0"/>
        <v>8.1359999999999992</v>
      </c>
    </row>
    <row r="37" spans="1:9" ht="22.5" x14ac:dyDescent="0.15">
      <c r="A37" s="36">
        <v>19</v>
      </c>
      <c r="B37" s="37" t="s">
        <v>53</v>
      </c>
      <c r="C37" s="36" t="s">
        <v>54</v>
      </c>
      <c r="D37" s="38" t="s">
        <v>29</v>
      </c>
      <c r="E37" s="38">
        <v>1.9245E-3</v>
      </c>
      <c r="F37" s="39">
        <v>5989</v>
      </c>
      <c r="G37" s="39">
        <v>11.52</v>
      </c>
      <c r="H37" s="39"/>
      <c r="I37" s="46">
        <f t="shared" si="0"/>
        <v>52.070399999999992</v>
      </c>
    </row>
    <row r="38" spans="1:9" ht="22.5" x14ac:dyDescent="0.15">
      <c r="A38" s="36">
        <v>20</v>
      </c>
      <c r="B38" s="37" t="s">
        <v>55</v>
      </c>
      <c r="C38" s="36" t="s">
        <v>56</v>
      </c>
      <c r="D38" s="38" t="s">
        <v>29</v>
      </c>
      <c r="E38" s="38">
        <v>3.0130000000000001E-4</v>
      </c>
      <c r="F38" s="39">
        <v>5520</v>
      </c>
      <c r="G38" s="39">
        <v>1.66</v>
      </c>
      <c r="H38" s="39"/>
      <c r="I38" s="46">
        <f t="shared" si="0"/>
        <v>7.5031999999999988</v>
      </c>
    </row>
    <row r="39" spans="1:9" ht="22.5" x14ac:dyDescent="0.15">
      <c r="A39" s="36">
        <v>21</v>
      </c>
      <c r="B39" s="37" t="s">
        <v>55</v>
      </c>
      <c r="C39" s="36" t="s">
        <v>56</v>
      </c>
      <c r="D39" s="38" t="s">
        <v>29</v>
      </c>
      <c r="E39" s="38">
        <v>1.9245E-3</v>
      </c>
      <c r="F39" s="39">
        <v>5520</v>
      </c>
      <c r="G39" s="39">
        <v>10.62</v>
      </c>
      <c r="H39" s="39"/>
      <c r="I39" s="46">
        <f t="shared" si="0"/>
        <v>48.002399999999994</v>
      </c>
    </row>
    <row r="40" spans="1:9" ht="33.75" x14ac:dyDescent="0.15">
      <c r="A40" s="36">
        <v>22</v>
      </c>
      <c r="B40" s="37" t="s">
        <v>57</v>
      </c>
      <c r="C40" s="36" t="s">
        <v>58</v>
      </c>
      <c r="D40" s="38" t="s">
        <v>32</v>
      </c>
      <c r="E40" s="38">
        <v>0.31109999999999999</v>
      </c>
      <c r="F40" s="39">
        <v>880.01</v>
      </c>
      <c r="G40" s="39">
        <v>273.77</v>
      </c>
      <c r="H40" s="39"/>
      <c r="I40" s="46">
        <f t="shared" si="0"/>
        <v>1237.4403999999997</v>
      </c>
    </row>
    <row r="41" spans="1:9" ht="33.75" x14ac:dyDescent="0.15">
      <c r="A41" s="36">
        <v>23</v>
      </c>
      <c r="B41" s="37" t="s">
        <v>59</v>
      </c>
      <c r="C41" s="36" t="s">
        <v>60</v>
      </c>
      <c r="D41" s="38" t="s">
        <v>29</v>
      </c>
      <c r="E41" s="38">
        <v>1.3790709999999999</v>
      </c>
      <c r="F41" s="39">
        <v>1690</v>
      </c>
      <c r="G41" s="39">
        <v>2330.63</v>
      </c>
      <c r="H41" s="39"/>
      <c r="I41" s="46">
        <f t="shared" si="0"/>
        <v>10534.4476</v>
      </c>
    </row>
    <row r="42" spans="1:9" ht="33.75" x14ac:dyDescent="0.15">
      <c r="A42" s="36">
        <v>24</v>
      </c>
      <c r="B42" s="37" t="s">
        <v>61</v>
      </c>
      <c r="C42" s="36" t="s">
        <v>46</v>
      </c>
      <c r="D42" s="38" t="s">
        <v>32</v>
      </c>
      <c r="E42" s="38">
        <v>-5.6494499999999999</v>
      </c>
      <c r="F42" s="39">
        <v>185.49</v>
      </c>
      <c r="G42" s="39">
        <v>-1047.92</v>
      </c>
      <c r="H42" s="39"/>
      <c r="I42" s="46">
        <f t="shared" si="0"/>
        <v>-4736.5983999999999</v>
      </c>
    </row>
    <row r="43" spans="1:9" ht="33.75" x14ac:dyDescent="0.15">
      <c r="A43" s="36">
        <v>25</v>
      </c>
      <c r="B43" s="37" t="s">
        <v>62</v>
      </c>
      <c r="C43" s="36" t="s">
        <v>63</v>
      </c>
      <c r="D43" s="38" t="s">
        <v>32</v>
      </c>
      <c r="E43" s="38">
        <v>5.6494499999999999</v>
      </c>
      <c r="F43" s="39">
        <v>130</v>
      </c>
      <c r="G43" s="39">
        <v>734.43</v>
      </c>
      <c r="H43" s="39"/>
      <c r="I43" s="46">
        <f t="shared" si="0"/>
        <v>3319.6235999999994</v>
      </c>
    </row>
    <row r="44" spans="1:9" ht="33.75" x14ac:dyDescent="0.15">
      <c r="A44" s="36">
        <v>26</v>
      </c>
      <c r="B44" s="37" t="s">
        <v>64</v>
      </c>
      <c r="C44" s="36" t="s">
        <v>48</v>
      </c>
      <c r="D44" s="38" t="s">
        <v>32</v>
      </c>
      <c r="E44" s="38">
        <v>-123.383988</v>
      </c>
      <c r="F44" s="39">
        <v>103</v>
      </c>
      <c r="G44" s="39">
        <v>-12708.56</v>
      </c>
      <c r="H44" s="39"/>
      <c r="I44" s="46">
        <f t="shared" si="0"/>
        <v>-57442.691199999994</v>
      </c>
    </row>
    <row r="45" spans="1:9" ht="33.75" x14ac:dyDescent="0.15">
      <c r="A45" s="36">
        <v>27</v>
      </c>
      <c r="B45" s="37" t="s">
        <v>65</v>
      </c>
      <c r="C45" s="36" t="s">
        <v>66</v>
      </c>
      <c r="D45" s="38" t="s">
        <v>32</v>
      </c>
      <c r="E45" s="38">
        <v>123.383988</v>
      </c>
      <c r="F45" s="39">
        <v>155.94</v>
      </c>
      <c r="G45" s="39">
        <v>19240.5</v>
      </c>
      <c r="H45" s="39"/>
      <c r="I45" s="46">
        <f t="shared" si="0"/>
        <v>86967.06</v>
      </c>
    </row>
    <row r="46" spans="1:9" ht="33.75" x14ac:dyDescent="0.15">
      <c r="A46" s="36">
        <v>28</v>
      </c>
      <c r="B46" s="37" t="s">
        <v>67</v>
      </c>
      <c r="C46" s="36" t="s">
        <v>68</v>
      </c>
      <c r="D46" s="38" t="s">
        <v>32</v>
      </c>
      <c r="E46" s="38">
        <v>82.858599999999996</v>
      </c>
      <c r="F46" s="39">
        <v>45.92</v>
      </c>
      <c r="G46" s="39">
        <v>3804.87</v>
      </c>
      <c r="H46" s="39"/>
      <c r="I46" s="46">
        <f t="shared" si="0"/>
        <v>17198.0124</v>
      </c>
    </row>
    <row r="47" spans="1:9" ht="33.75" x14ac:dyDescent="0.15">
      <c r="A47" s="36">
        <v>29</v>
      </c>
      <c r="B47" s="37" t="s">
        <v>69</v>
      </c>
      <c r="C47" s="36" t="s">
        <v>70</v>
      </c>
      <c r="D47" s="38" t="s">
        <v>29</v>
      </c>
      <c r="E47" s="38">
        <v>54.159399999999998</v>
      </c>
      <c r="F47" s="39">
        <v>491.01</v>
      </c>
      <c r="G47" s="39">
        <v>26592.81</v>
      </c>
      <c r="H47" s="39"/>
      <c r="I47" s="46">
        <f t="shared" si="0"/>
        <v>120199.5012</v>
      </c>
    </row>
    <row r="48" spans="1:9" ht="45" x14ac:dyDescent="0.15">
      <c r="A48" s="36">
        <v>30</v>
      </c>
      <c r="B48" s="37" t="s">
        <v>71</v>
      </c>
      <c r="C48" s="36" t="s">
        <v>72</v>
      </c>
      <c r="D48" s="38" t="s">
        <v>29</v>
      </c>
      <c r="E48" s="38">
        <v>69.790000000000006</v>
      </c>
      <c r="F48" s="39">
        <v>451.75</v>
      </c>
      <c r="G48" s="39">
        <v>31527.63</v>
      </c>
      <c r="H48" s="39"/>
      <c r="I48" s="46">
        <f t="shared" si="0"/>
        <v>142504.88759999999</v>
      </c>
    </row>
    <row r="49" spans="1:9" ht="45" x14ac:dyDescent="0.15">
      <c r="A49" s="36">
        <v>31</v>
      </c>
      <c r="B49" s="37" t="s">
        <v>73</v>
      </c>
      <c r="C49" s="36" t="s">
        <v>74</v>
      </c>
      <c r="D49" s="38" t="s">
        <v>29</v>
      </c>
      <c r="E49" s="38">
        <v>258.69</v>
      </c>
      <c r="F49" s="39">
        <v>674.34</v>
      </c>
      <c r="G49" s="39">
        <v>174445.01</v>
      </c>
      <c r="H49" s="39"/>
      <c r="I49" s="46">
        <f t="shared" si="0"/>
        <v>788491.44519999996</v>
      </c>
    </row>
    <row r="50" spans="1:9" ht="33.75" x14ac:dyDescent="0.15">
      <c r="A50" s="36">
        <v>32</v>
      </c>
      <c r="B50" s="41" t="s">
        <v>75</v>
      </c>
      <c r="C50" s="40" t="s">
        <v>76</v>
      </c>
      <c r="D50" s="42" t="s">
        <v>43</v>
      </c>
      <c r="E50" s="42">
        <v>183</v>
      </c>
      <c r="F50" s="43">
        <v>63.12</v>
      </c>
      <c r="G50" s="43">
        <v>11550.96</v>
      </c>
      <c r="H50" s="43"/>
      <c r="I50" s="46">
        <f t="shared" si="0"/>
        <v>52210.339199999988</v>
      </c>
    </row>
    <row r="51" spans="1:9" ht="12.75" x14ac:dyDescent="0.15">
      <c r="A51" s="44" t="s">
        <v>77</v>
      </c>
      <c r="B51" s="35"/>
      <c r="C51" s="35"/>
      <c r="D51" s="35"/>
      <c r="E51" s="35"/>
      <c r="F51" s="35"/>
      <c r="G51" s="45">
        <v>2851264.8</v>
      </c>
      <c r="H51" s="45"/>
      <c r="I51" s="47">
        <f>SUM(I19:I50)</f>
        <v>1263328.926</v>
      </c>
    </row>
    <row r="52" spans="1:9" x14ac:dyDescent="0.15">
      <c r="A52" s="17"/>
      <c r="G52" s="14"/>
      <c r="H52" s="14"/>
      <c r="I52" s="14"/>
    </row>
    <row r="54" spans="1:9" x14ac:dyDescent="0.15">
      <c r="A54" s="15" t="s">
        <v>25</v>
      </c>
    </row>
  </sheetData>
  <mergeCells count="11">
    <mergeCell ref="A17:I17"/>
    <mergeCell ref="A18:I18"/>
    <mergeCell ref="A51:F51"/>
    <mergeCell ref="H14:I14"/>
    <mergeCell ref="F13:I13"/>
    <mergeCell ref="F14:G14"/>
    <mergeCell ref="E13:E15"/>
    <mergeCell ref="A13:A15"/>
    <mergeCell ref="B13:B15"/>
    <mergeCell ref="C13:C15"/>
    <mergeCell ref="D13:D15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2006-08-23T16:17:34Z</cp:lastPrinted>
  <dcterms:created xsi:type="dcterms:W3CDTF">2003-01-28T12:33:10Z</dcterms:created>
  <dcterms:modified xsi:type="dcterms:W3CDTF">2022-04-20T12:59:13Z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